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5" r:id="rId1"/>
  </sheets>
  <definedNames>
    <definedName name="_xlnm.Print_Titles" localSheetId="0">Лист1!$4:$5</definedName>
    <definedName name="_xlnm.Print_Area" localSheetId="0">Лист1!$A$1:$F$96</definedName>
  </definedNames>
  <calcPr calcId="162913"/>
</workbook>
</file>

<file path=xl/calcChain.xml><?xml version="1.0" encoding="utf-8"?>
<calcChain xmlns="http://schemas.openxmlformats.org/spreadsheetml/2006/main">
  <c r="D78" i="5" l="1"/>
  <c r="D89" i="5"/>
  <c r="D88" i="5" s="1"/>
  <c r="F88" i="5" s="1"/>
  <c r="E89" i="5"/>
  <c r="E88" i="5" s="1"/>
  <c r="C88" i="5"/>
  <c r="C89" i="5"/>
  <c r="E90" i="5"/>
  <c r="D79" i="5"/>
  <c r="D81" i="5"/>
  <c r="D80" i="5" s="1"/>
  <c r="C81" i="5"/>
  <c r="C80" i="5" s="1"/>
  <c r="C79" i="5" s="1"/>
  <c r="C78" i="5" s="1"/>
  <c r="E82" i="5"/>
  <c r="E81" i="5" s="1"/>
  <c r="E80" i="5" s="1"/>
  <c r="E79" i="5" s="1"/>
  <c r="E78" i="5" s="1"/>
  <c r="F82" i="5"/>
  <c r="F90" i="5"/>
  <c r="D72" i="5"/>
  <c r="E72" i="5"/>
  <c r="C72" i="5"/>
  <c r="F73" i="5"/>
  <c r="E73" i="5"/>
  <c r="F66" i="5"/>
  <c r="E66" i="5"/>
  <c r="F58" i="5"/>
  <c r="E58" i="5"/>
  <c r="F57" i="5"/>
  <c r="E57" i="5"/>
  <c r="E54" i="5"/>
  <c r="F54" i="5"/>
  <c r="F89" i="5" l="1"/>
  <c r="F81" i="5"/>
  <c r="F80" i="5"/>
  <c r="F96" i="5" l="1"/>
  <c r="E96" i="5"/>
  <c r="E95" i="5" s="1"/>
  <c r="E94" i="5" s="1"/>
  <c r="D95" i="5"/>
  <c r="D94" i="5" s="1"/>
  <c r="C95" i="5"/>
  <c r="F95" i="5" s="1"/>
  <c r="F93" i="5"/>
  <c r="E93" i="5"/>
  <c r="E92" i="5" s="1"/>
  <c r="E91" i="5" s="1"/>
  <c r="D92" i="5"/>
  <c r="C92" i="5"/>
  <c r="C91" i="5"/>
  <c r="F87" i="5"/>
  <c r="E87" i="5"/>
  <c r="E86" i="5" s="1"/>
  <c r="D86" i="5"/>
  <c r="C86" i="5"/>
  <c r="F85" i="5"/>
  <c r="E85" i="5"/>
  <c r="E84" i="5" s="1"/>
  <c r="E83" i="5" s="1"/>
  <c r="D84" i="5"/>
  <c r="C84" i="5"/>
  <c r="F84" i="5" s="1"/>
  <c r="D83" i="5"/>
  <c r="F77" i="5"/>
  <c r="E77" i="5"/>
  <c r="F76" i="5"/>
  <c r="E76" i="5"/>
  <c r="E75" i="5" s="1"/>
  <c r="D75" i="5"/>
  <c r="C75" i="5"/>
  <c r="C71" i="5" s="1"/>
  <c r="F74" i="5"/>
  <c r="F72" i="5" s="1"/>
  <c r="E74" i="5"/>
  <c r="F70" i="5"/>
  <c r="E70" i="5"/>
  <c r="F69" i="5"/>
  <c r="E69" i="5"/>
  <c r="F68" i="5"/>
  <c r="E68" i="5"/>
  <c r="F67" i="5"/>
  <c r="E67" i="5"/>
  <c r="F65" i="5"/>
  <c r="E65" i="5"/>
  <c r="F64" i="5"/>
  <c r="E64" i="5"/>
  <c r="F63" i="5"/>
  <c r="E63" i="5"/>
  <c r="F62" i="5"/>
  <c r="E62" i="5"/>
  <c r="F61" i="5"/>
  <c r="E61" i="5"/>
  <c r="F60" i="5"/>
  <c r="E60" i="5"/>
  <c r="F59" i="5"/>
  <c r="E59" i="5"/>
  <c r="F56" i="5"/>
  <c r="E56" i="5"/>
  <c r="F55" i="5"/>
  <c r="E55" i="5"/>
  <c r="F53" i="5"/>
  <c r="E53" i="5"/>
  <c r="F52" i="5"/>
  <c r="E52" i="5"/>
  <c r="F51" i="5"/>
  <c r="E51" i="5"/>
  <c r="F50" i="5"/>
  <c r="E50" i="5"/>
  <c r="F49" i="5"/>
  <c r="E49" i="5"/>
  <c r="D48" i="5"/>
  <c r="C48" i="5"/>
  <c r="F47" i="5"/>
  <c r="E47" i="5"/>
  <c r="F46" i="5"/>
  <c r="E46" i="5"/>
  <c r="F45" i="5"/>
  <c r="D45" i="5"/>
  <c r="C45" i="5"/>
  <c r="F44" i="5"/>
  <c r="E44" i="5"/>
  <c r="F43" i="5"/>
  <c r="E43" i="5"/>
  <c r="F42" i="5"/>
  <c r="E42" i="5"/>
  <c r="D41" i="5"/>
  <c r="C41" i="5"/>
  <c r="F41" i="5" s="1"/>
  <c r="F40" i="5"/>
  <c r="E40" i="5"/>
  <c r="E39" i="5" s="1"/>
  <c r="D39" i="5"/>
  <c r="C39" i="5"/>
  <c r="F39" i="5" s="1"/>
  <c r="F37" i="5"/>
  <c r="E37" i="5"/>
  <c r="F36" i="5"/>
  <c r="E36" i="5"/>
  <c r="F35" i="5"/>
  <c r="E35" i="5"/>
  <c r="F34" i="5"/>
  <c r="E34" i="5"/>
  <c r="F33" i="5"/>
  <c r="E33" i="5"/>
  <c r="D32" i="5"/>
  <c r="D31" i="5" s="1"/>
  <c r="C32" i="5"/>
  <c r="F32" i="5" s="1"/>
  <c r="F30" i="5"/>
  <c r="E30" i="5"/>
  <c r="F29" i="5"/>
  <c r="E29" i="5"/>
  <c r="F28" i="5"/>
  <c r="E28" i="5"/>
  <c r="F27" i="5"/>
  <c r="E27" i="5"/>
  <c r="F26" i="5"/>
  <c r="E26" i="5"/>
  <c r="F25" i="5"/>
  <c r="E25" i="5"/>
  <c r="D24" i="5"/>
  <c r="C24" i="5"/>
  <c r="F23" i="5"/>
  <c r="E23" i="5"/>
  <c r="F22" i="5"/>
  <c r="E22" i="5"/>
  <c r="D21" i="5"/>
  <c r="C21" i="5"/>
  <c r="F21" i="5" s="1"/>
  <c r="F20" i="5"/>
  <c r="E20" i="5"/>
  <c r="F19" i="5"/>
  <c r="E19" i="5"/>
  <c r="F18" i="5"/>
  <c r="E18" i="5"/>
  <c r="D17" i="5"/>
  <c r="C17" i="5"/>
  <c r="F16" i="5"/>
  <c r="E16" i="5"/>
  <c r="F15" i="5"/>
  <c r="E15" i="5"/>
  <c r="F14" i="5"/>
  <c r="E14" i="5"/>
  <c r="F13" i="5"/>
  <c r="E13" i="5"/>
  <c r="D12" i="5"/>
  <c r="C12" i="5"/>
  <c r="F11" i="5"/>
  <c r="E11" i="5"/>
  <c r="F10" i="5"/>
  <c r="E10" i="5"/>
  <c r="F9" i="5"/>
  <c r="E9" i="5"/>
  <c r="D8" i="5"/>
  <c r="C8" i="5"/>
  <c r="F86" i="5" l="1"/>
  <c r="C83" i="5"/>
  <c r="F83" i="5" s="1"/>
  <c r="E21" i="5"/>
  <c r="E48" i="5"/>
  <c r="E45" i="5"/>
  <c r="F75" i="5"/>
  <c r="E41" i="5"/>
  <c r="E38" i="5" s="1"/>
  <c r="D71" i="5"/>
  <c r="F71" i="5" s="1"/>
  <c r="D38" i="5"/>
  <c r="D7" i="5" s="1"/>
  <c r="E71" i="5"/>
  <c r="F92" i="5"/>
  <c r="F8" i="5"/>
  <c r="E32" i="5"/>
  <c r="E31" i="5" s="1"/>
  <c r="F48" i="5"/>
  <c r="E12" i="5"/>
  <c r="E24" i="5"/>
  <c r="F24" i="5"/>
  <c r="F17" i="5"/>
  <c r="E17" i="5"/>
  <c r="F12" i="5"/>
  <c r="E8" i="5"/>
  <c r="C31" i="5"/>
  <c r="C38" i="5"/>
  <c r="C94" i="5"/>
  <c r="F94" i="5" s="1"/>
  <c r="D91" i="5"/>
  <c r="F91" i="5" s="1"/>
  <c r="F38" i="5" l="1"/>
  <c r="E7" i="5"/>
  <c r="E6" i="5" s="1"/>
  <c r="F79" i="5"/>
  <c r="F31" i="5"/>
  <c r="C7" i="5"/>
  <c r="D6" i="5"/>
  <c r="F78" i="5" l="1"/>
  <c r="F7" i="5"/>
  <c r="C6" i="5"/>
  <c r="F6" i="5" s="1"/>
</calcChain>
</file>

<file path=xl/sharedStrings.xml><?xml version="1.0" encoding="utf-8"?>
<sst xmlns="http://schemas.openxmlformats.org/spreadsheetml/2006/main" count="190" uniqueCount="179">
  <si>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</si>
  <si>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</si>
  <si>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</si>
  <si>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</si>
  <si>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</si>
  <si>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</si>
  <si>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</si>
  <si>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</si>
  <si>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</si>
  <si>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</si>
  <si>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</si>
  <si>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</si>
  <si>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</si>
  <si>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</si>
  <si>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</si>
  <si>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</si>
  <si>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</si>
  <si>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</si>
  <si>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</si>
  <si>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</si>
  <si>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</si>
  <si>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</si>
  <si>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</si>
  <si>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</si>
  <si>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</si>
  <si>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</si>
  <si>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</si>
  <si>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</si>
  <si>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</si>
  <si>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</si>
  <si>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</si>
  <si>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</si>
  <si>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</si>
  <si>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</si>
  <si>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</si>
  <si>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</si>
  <si>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</si>
  <si>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</si>
  <si>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</si>
  <si>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</si>
  <si>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</si>
  <si>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</si>
  <si>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</si>
  <si>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</si>
  <si>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</si>
  <si>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</si>
  <si>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</si>
  <si>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</si>
  <si>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</si>
  <si>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</si>
  <si>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</si>
  <si>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</si>
  <si>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</si>
  <si>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</si>
  <si>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</si>
  <si>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</si>
  <si>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</si>
  <si>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</si>
  <si>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</si>
  <si>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</si>
  <si>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</si>
  <si>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</si>
  <si>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</si>
  <si>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</si>
  <si>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</si>
  <si>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</si>
  <si>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</si>
  <si>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</si>
  <si>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</si>
  <si>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</si>
  <si>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</si>
  <si>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</si>
  <si>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</si>
  <si>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</si>
  <si>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</si>
  <si>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</si>
  <si>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</si>
  <si>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</si>
  <si>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</si>
  <si>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</si>
  <si>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</si>
  <si>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</si>
  <si>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</si>
  <si>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</si>
  <si>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</si>
  <si>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</si>
  <si>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</si>
  <si>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</si>
  <si>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</si>
  <si>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</si>
  <si>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</si>
  <si>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</si>
  <si>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000 1 17 00000 00 0000 000</t>
  </si>
  <si>
    <t>Прочие неналоговые доходы</t>
  </si>
  <si>
    <t>000 1 17 05000 00 0000 180</t>
  </si>
  <si>
    <t>034 1 17 05050 05 0000 180</t>
  </si>
  <si>
    <t>Прочие неналоговые доходы бюджетов муниципальных районов</t>
  </si>
  <si>
    <t>034 2 18 60010 05 0000 150</t>
  </si>
  <si>
    <t>034 2 19 60010 05 0000 150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</si>
  <si>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</si>
  <si>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</si>
  <si>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</si>
  <si>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</si>
  <si>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</si>
  <si>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</si>
  <si>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</si>
  <si>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</si>
  <si>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</si>
  <si>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</si>
  <si>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</si>
  <si>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</si>
  <si>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</si>
  <si>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</si>
  <si>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</si>
  <si>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</si>
  <si>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</si>
  <si>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</si>
  <si>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</si>
  <si>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</si>
  <si>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</si>
  <si>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</si>
  <si>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</si>
  <si>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</si>
  <si>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</si>
  <si>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</si>
  <si>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</si>
  <si>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</si>
  <si>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</si>
  <si>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</si>
  <si>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</si>
  <si>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</si>
  <si>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</si>
  <si>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</si>
  <si>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</si>
  <si>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034 1 08 07150 01 0000 110</t>
  </si>
  <si>
    <t>Государственная пошлина за выдачу разрешения на установку рекламной конструкции</t>
  </si>
  <si>
    <t>000 1 13 01000 00 0000 130</t>
  </si>
  <si>
    <t xml:space="preserve">Доходы от оказания платных услуг (работ) </t>
  </si>
  <si>
    <t>034 1 13 01995 05 0000 130</t>
  </si>
  <si>
    <t>Прочие доходы от оказания платных услуг (работ) получателями средств бюджетов муниципальных районов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</si>
  <si>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</si>
  <si>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</si>
  <si>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</si>
  <si>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</si>
  <si>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</si>
  <si>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</si>
  <si>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</si>
  <si>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</si>
  <si>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</si>
  <si>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</si>
  <si>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</si>
  <si>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</si>
  <si>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</si>
  <si>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</si>
  <si>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</si>
  <si>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028 1 16 01193 01 0000 140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</si>
  <si>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</si>
  <si>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</si>
  <si>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</si>
  <si>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042 1 17 05050 05 0000 180</t>
  </si>
  <si>
    <t>Сведения об исполнении районного бюджета по доходам в разрезе видов доходов за 9 месяцев 2020 года в сравнении с запланированными значениями на соответствующий период</t>
  </si>
  <si>
    <t>Кассовый план на 9 месяцев 2020 года, тыс.руб.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</si>
  <si>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</si>
  <si>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</si>
  <si>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010 1 16 01193 01 0000 140</t>
  </si>
  <si>
    <t>019 1 16 01193 01 0000 140</t>
  </si>
  <si>
    <t>048 1 16 10123 01 0000 140</t>
  </si>
  <si>
    <t>042 1 17 01050 05 0000 180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</si>
  <si>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</si>
  <si>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</si>
  <si>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</si>
  <si>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</si>
  <si>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</si>
  <si>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000 2 02 20000 00 0000 150</t>
  </si>
  <si>
    <t>Субсидии бюджетам бюджетной системы Российской Федерации (межбюджетные субсидии)</t>
  </si>
  <si>
    <t>000 2 02 29999 05 0000 150</t>
  </si>
  <si>
    <t>Прочие субсидии бюджетам муниципальных районов</t>
  </si>
  <si>
    <t>034 2 02 29999 05 0000 150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</si>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</sst>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38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4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4" fontId="2" fillId="0" borderId="1" xfId="1" applyNumberFormat="1" applyFont="1" applyFill="1" applyBorder="1" applyAlignment="1"/>
    <xf numFmtId="164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6" fontId="2" fillId="0" borderId="4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 applyProtection="1">
      <alignment wrapText="1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7"/>
  <sheetViews>
    <sheetView tabSelected="1" zoomScaleNormal="100" workbookViewId="0">
      <selection activeCell="H48" sqref="H48"/>
    </sheetView>
  </sheetViews>
  <sheetFormatPr defaultColWidth="9.140625" defaultRowHeight="15" x14ac:dyDescent="0.25"/>
  <cols>
    <col min="1" max="1" width="27.5703125" style="7" customWidth="1"/>
    <col min="2" max="2" width="48.7109375" style="2" customWidth="1"/>
    <col min="3" max="5" width="15.85546875" style="2" customWidth="1"/>
    <col min="6" max="6" width="12.85546875" style="2" customWidth="1"/>
    <col min="7" max="98" width="9.140625" style="2" customWidth="1"/>
    <col min="99" max="16384" width="9.140625" style="2"/>
  </cols>
  <sheetData>
    <row r="1" spans="1:6" x14ac:dyDescent="0.25">
      <c r="A1" s="30"/>
      <c r="B1" s="30"/>
      <c r="D1" s="3"/>
      <c r="F1" s="3"/>
    </row>
    <row r="2" spans="1:6" ht="30" customHeight="1" x14ac:dyDescent="0.25">
      <c r="A2" s="31" t="s">
        <v>160</v>
      </c>
      <c r="B2" s="31"/>
      <c r="C2" s="31"/>
      <c r="D2" s="31"/>
      <c r="E2" s="31"/>
      <c r="F2" s="31"/>
    </row>
    <row r="3" spans="1:6" x14ac:dyDescent="0.25">
      <c r="A3" s="26"/>
      <c r="B3" s="26"/>
      <c r="D3" s="26"/>
    </row>
    <row r="4" spans="1:6" x14ac:dyDescent="0.25">
      <c r="A4" s="32" t="s">
        <v>0</v>
      </c>
      <c r="B4" s="34" t="s">
        <v>21</v>
      </c>
      <c r="C4" s="36" t="s">
        <v>161</v>
      </c>
      <c r="D4" s="36" t="s">
        <v>15</v>
      </c>
      <c r="E4" s="37" t="s">
        <v>16</v>
      </c>
      <c r="F4" s="37"/>
    </row>
    <row r="5" spans="1:6" ht="60" x14ac:dyDescent="0.25">
      <c r="A5" s="33"/>
      <c r="B5" s="35"/>
      <c r="C5" s="36"/>
      <c r="D5" s="36"/>
      <c r="E5" s="1" t="s">
        <v>18</v>
      </c>
      <c r="F5" s="27" t="s">
        <v>17</v>
      </c>
    </row>
    <row r="6" spans="1:6" s="4" customFormat="1" ht="14.25" x14ac:dyDescent="0.2">
      <c r="A6" s="8" t="s">
        <v>44</v>
      </c>
      <c r="B6" s="14" t="s">
        <v>1</v>
      </c>
      <c r="C6" s="15">
        <f>C7+C78</f>
        <v>840845.70000000007</v>
      </c>
      <c r="D6" s="15">
        <f>D7+D78</f>
        <v>912485.50000000012</v>
      </c>
      <c r="E6" s="15">
        <f>E7+E78</f>
        <v>71639.79999999993</v>
      </c>
      <c r="F6" s="10">
        <f>IF(C6=0,0,D6/C6*100)</f>
        <v>108.51996983513146</v>
      </c>
    </row>
    <row r="7" spans="1:6" s="4" customFormat="1" ht="13.9" customHeight="1" x14ac:dyDescent="0.2">
      <c r="A7" s="8" t="s">
        <v>45</v>
      </c>
      <c r="B7" s="8" t="s">
        <v>46</v>
      </c>
      <c r="C7" s="10">
        <f>C8+C12+C17+C21+C24+C31+C38+C45+C48+C71</f>
        <v>827014.4</v>
      </c>
      <c r="D7" s="10">
        <f>D8+D12+D17+D21+D24+D31+D38+D45+D48+D71</f>
        <v>899125.20000000007</v>
      </c>
      <c r="E7" s="10">
        <f>E8+E12+E17+E21+E24+E31+E38+E45+E48+E71</f>
        <v>72110.79999999993</v>
      </c>
      <c r="F7" s="10">
        <f t="shared" ref="F7:F96" si="0">IF(C7=0,0,D7/C7*100)</f>
        <v>108.71941286632978</v>
      </c>
    </row>
    <row r="8" spans="1:6" s="5" customFormat="1" ht="14.25" x14ac:dyDescent="0.2">
      <c r="A8" s="8" t="s">
        <v>47</v>
      </c>
      <c r="B8" s="9" t="s">
        <v>48</v>
      </c>
      <c r="C8" s="10">
        <f>SUM(C9:C11)</f>
        <v>504038</v>
      </c>
      <c r="D8" s="10">
        <f t="shared" ref="D8:E8" si="1">SUM(D9:D11)</f>
        <v>544900</v>
      </c>
      <c r="E8" s="10">
        <f t="shared" si="1"/>
        <v>40861.999999999956</v>
      </c>
      <c r="F8" s="10">
        <f>IF(C8=0,0,D8/C8*100)</f>
        <v>108.10692844587115</v>
      </c>
    </row>
    <row r="9" spans="1:6" ht="90" x14ac:dyDescent="0.25">
      <c r="A9" s="28" t="s">
        <v>2</v>
      </c>
      <c r="B9" s="11" t="s">
        <v>22</v>
      </c>
      <c r="C9" s="12">
        <v>504038</v>
      </c>
      <c r="D9" s="13">
        <v>544378.69999999995</v>
      </c>
      <c r="E9" s="13">
        <f>D9-C9</f>
        <v>40340.699999999953</v>
      </c>
      <c r="F9" s="12">
        <f t="shared" si="0"/>
        <v>108.0035037040858</v>
      </c>
    </row>
    <row r="10" spans="1:6" ht="135" x14ac:dyDescent="0.25">
      <c r="A10" s="28" t="s">
        <v>3</v>
      </c>
      <c r="B10" s="11" t="s">
        <v>23</v>
      </c>
      <c r="C10" s="12">
        <v>0</v>
      </c>
      <c r="D10" s="13">
        <v>110.3</v>
      </c>
      <c r="E10" s="13">
        <f t="shared" ref="E10:E30" si="2">D10-C10</f>
        <v>110.3</v>
      </c>
      <c r="F10" s="12">
        <f t="shared" si="0"/>
        <v>0</v>
      </c>
    </row>
    <row r="11" spans="1:6" ht="60" x14ac:dyDescent="0.25">
      <c r="A11" s="28" t="s">
        <v>4</v>
      </c>
      <c r="B11" s="11" t="s">
        <v>24</v>
      </c>
      <c r="C11" s="12">
        <v>0</v>
      </c>
      <c r="D11" s="13">
        <v>411</v>
      </c>
      <c r="E11" s="13">
        <f t="shared" si="2"/>
        <v>411</v>
      </c>
      <c r="F11" s="12">
        <f t="shared" si="0"/>
        <v>0</v>
      </c>
    </row>
    <row r="12" spans="1:6" s="5" customFormat="1" ht="13.9" customHeight="1" x14ac:dyDescent="0.2">
      <c r="A12" s="8" t="s">
        <v>49</v>
      </c>
      <c r="B12" s="14" t="s">
        <v>50</v>
      </c>
      <c r="C12" s="10">
        <f>SUM(C13:C16)</f>
        <v>39112.5</v>
      </c>
      <c r="D12" s="10">
        <f t="shared" ref="D12:E12" si="3">SUM(D13:D16)</f>
        <v>27657.8</v>
      </c>
      <c r="E12" s="10">
        <f t="shared" si="3"/>
        <v>-11454.699999999999</v>
      </c>
      <c r="F12" s="10">
        <f t="shared" si="0"/>
        <v>70.713454777884309</v>
      </c>
    </row>
    <row r="13" spans="1:6" ht="45" x14ac:dyDescent="0.25">
      <c r="A13" s="28" t="s">
        <v>126</v>
      </c>
      <c r="B13" s="11" t="s">
        <v>127</v>
      </c>
      <c r="C13" s="12">
        <v>4.5</v>
      </c>
      <c r="D13" s="12">
        <v>25.2</v>
      </c>
      <c r="E13" s="13">
        <f t="shared" ref="E13" si="4">D13-C13</f>
        <v>20.7</v>
      </c>
      <c r="F13" s="12">
        <f t="shared" si="0"/>
        <v>560</v>
      </c>
    </row>
    <row r="14" spans="1:6" ht="30" x14ac:dyDescent="0.25">
      <c r="A14" s="28" t="s">
        <v>5</v>
      </c>
      <c r="B14" s="11" t="s">
        <v>25</v>
      </c>
      <c r="C14" s="12">
        <v>6405.5</v>
      </c>
      <c r="D14" s="13">
        <v>7123.6</v>
      </c>
      <c r="E14" s="13">
        <f t="shared" si="2"/>
        <v>718.10000000000036</v>
      </c>
      <c r="F14" s="12">
        <f t="shared" si="0"/>
        <v>111.2106783233159</v>
      </c>
    </row>
    <row r="15" spans="1:6" x14ac:dyDescent="0.25">
      <c r="A15" s="28" t="s">
        <v>6</v>
      </c>
      <c r="B15" s="11" t="s">
        <v>26</v>
      </c>
      <c r="C15" s="13">
        <v>32424.5</v>
      </c>
      <c r="D15" s="13">
        <v>20159.8</v>
      </c>
      <c r="E15" s="13">
        <f t="shared" si="2"/>
        <v>-12264.7</v>
      </c>
      <c r="F15" s="12">
        <f t="shared" si="0"/>
        <v>62.174590201853533</v>
      </c>
    </row>
    <row r="16" spans="1:6" ht="45" x14ac:dyDescent="0.25">
      <c r="A16" s="28" t="s">
        <v>7</v>
      </c>
      <c r="B16" s="11" t="s">
        <v>27</v>
      </c>
      <c r="C16" s="13">
        <v>278</v>
      </c>
      <c r="D16" s="13">
        <v>349.2</v>
      </c>
      <c r="E16" s="13">
        <f t="shared" si="2"/>
        <v>71.199999999999989</v>
      </c>
      <c r="F16" s="12">
        <f t="shared" si="0"/>
        <v>125.6115107913669</v>
      </c>
    </row>
    <row r="17" spans="1:6" s="5" customFormat="1" ht="13.9" customHeight="1" x14ac:dyDescent="0.2">
      <c r="A17" s="8" t="s">
        <v>51</v>
      </c>
      <c r="B17" s="14" t="s">
        <v>52</v>
      </c>
      <c r="C17" s="15">
        <f>SUM(C18:C20)</f>
        <v>216.4</v>
      </c>
      <c r="D17" s="15">
        <f t="shared" ref="D17:E17" si="5">SUM(D18:D20)</f>
        <v>268</v>
      </c>
      <c r="E17" s="15">
        <f t="shared" si="5"/>
        <v>51.599999999999987</v>
      </c>
      <c r="F17" s="10">
        <f t="shared" si="0"/>
        <v>123.84473197781884</v>
      </c>
    </row>
    <row r="18" spans="1:6" ht="60" x14ac:dyDescent="0.25">
      <c r="A18" s="28" t="s">
        <v>99</v>
      </c>
      <c r="B18" s="11" t="s">
        <v>100</v>
      </c>
      <c r="C18" s="13">
        <v>0</v>
      </c>
      <c r="D18" s="13">
        <v>13.2</v>
      </c>
      <c r="E18" s="13">
        <f t="shared" ref="E18:E20" si="6">D18-C18</f>
        <v>13.2</v>
      </c>
      <c r="F18" s="12">
        <f t="shared" si="0"/>
        <v>0</v>
      </c>
    </row>
    <row r="19" spans="1:6" ht="45" x14ac:dyDescent="0.25">
      <c r="A19" s="28" t="s">
        <v>8</v>
      </c>
      <c r="B19" s="11" t="s">
        <v>28</v>
      </c>
      <c r="C19" s="13">
        <v>216.4</v>
      </c>
      <c r="D19" s="13">
        <v>254.7</v>
      </c>
      <c r="E19" s="13">
        <f t="shared" si="6"/>
        <v>38.299999999999983</v>
      </c>
      <c r="F19" s="12">
        <f t="shared" si="0"/>
        <v>117.69870609981514</v>
      </c>
    </row>
    <row r="20" spans="1:6" ht="45" x14ac:dyDescent="0.25">
      <c r="A20" s="28" t="s">
        <v>128</v>
      </c>
      <c r="B20" s="11" t="s">
        <v>129</v>
      </c>
      <c r="C20" s="13">
        <v>0</v>
      </c>
      <c r="D20" s="13">
        <v>0.1</v>
      </c>
      <c r="E20" s="13">
        <f t="shared" si="6"/>
        <v>0.1</v>
      </c>
      <c r="F20" s="12">
        <f t="shared" si="0"/>
        <v>0</v>
      </c>
    </row>
    <row r="21" spans="1:6" s="5" customFormat="1" ht="14.25" x14ac:dyDescent="0.2">
      <c r="A21" s="8" t="s">
        <v>130</v>
      </c>
      <c r="B21" s="14" t="s">
        <v>131</v>
      </c>
      <c r="C21" s="15">
        <f>SUM(C22:C23)</f>
        <v>20</v>
      </c>
      <c r="D21" s="15">
        <f t="shared" ref="D21:E21" si="7">SUM(D22:D23)</f>
        <v>5</v>
      </c>
      <c r="E21" s="15">
        <f t="shared" si="7"/>
        <v>-15</v>
      </c>
      <c r="F21" s="10">
        <f t="shared" si="0"/>
        <v>25</v>
      </c>
    </row>
    <row r="22" spans="1:6" ht="60" x14ac:dyDescent="0.25">
      <c r="A22" s="28" t="s">
        <v>132</v>
      </c>
      <c r="B22" s="11" t="s">
        <v>133</v>
      </c>
      <c r="C22" s="13">
        <v>15</v>
      </c>
      <c r="D22" s="13">
        <v>0</v>
      </c>
      <c r="E22" s="13">
        <f t="shared" ref="E22:E23" si="8">D22-C22</f>
        <v>-15</v>
      </c>
      <c r="F22" s="12">
        <f t="shared" si="0"/>
        <v>0</v>
      </c>
    </row>
    <row r="23" spans="1:6" ht="30" x14ac:dyDescent="0.25">
      <c r="A23" s="28" t="s">
        <v>134</v>
      </c>
      <c r="B23" s="11" t="s">
        <v>135</v>
      </c>
      <c r="C23" s="13">
        <v>5</v>
      </c>
      <c r="D23" s="13">
        <v>5</v>
      </c>
      <c r="E23" s="13">
        <f t="shared" si="8"/>
        <v>0</v>
      </c>
      <c r="F23" s="12">
        <f t="shared" si="0"/>
        <v>100</v>
      </c>
    </row>
    <row r="24" spans="1:6" s="5" customFormat="1" ht="41.45" customHeight="1" x14ac:dyDescent="0.2">
      <c r="A24" s="8" t="s">
        <v>53</v>
      </c>
      <c r="B24" s="14" t="s">
        <v>54</v>
      </c>
      <c r="C24" s="10">
        <f>SUM(C25:C30)</f>
        <v>254963.8</v>
      </c>
      <c r="D24" s="10">
        <f>SUM(D25:D30)</f>
        <v>271946.00000000006</v>
      </c>
      <c r="E24" s="10">
        <f>SUM(E25:E30)</f>
        <v>16982.199999999979</v>
      </c>
      <c r="F24" s="10">
        <f t="shared" si="0"/>
        <v>106.66063182302746</v>
      </c>
    </row>
    <row r="25" spans="1:6" ht="108.75" customHeight="1" x14ac:dyDescent="0.25">
      <c r="A25" s="28" t="s">
        <v>9</v>
      </c>
      <c r="B25" s="11" t="s">
        <v>29</v>
      </c>
      <c r="C25" s="13">
        <v>246928.5</v>
      </c>
      <c r="D25" s="13">
        <v>267136.59999999998</v>
      </c>
      <c r="E25" s="13">
        <f t="shared" si="2"/>
        <v>20208.099999999977</v>
      </c>
      <c r="F25" s="12">
        <f t="shared" si="0"/>
        <v>108.18378599473127</v>
      </c>
    </row>
    <row r="26" spans="1:6" ht="93" customHeight="1" x14ac:dyDescent="0.25">
      <c r="A26" s="28" t="s">
        <v>10</v>
      </c>
      <c r="B26" s="11" t="s">
        <v>30</v>
      </c>
      <c r="C26" s="13">
        <v>5154.8999999999996</v>
      </c>
      <c r="D26" s="13">
        <v>1791.9</v>
      </c>
      <c r="E26" s="13">
        <f t="shared" si="2"/>
        <v>-3362.9999999999995</v>
      </c>
      <c r="F26" s="12">
        <f t="shared" si="0"/>
        <v>34.761101088284931</v>
      </c>
    </row>
    <row r="27" spans="1:6" ht="90" x14ac:dyDescent="0.25">
      <c r="A27" s="28" t="s">
        <v>11</v>
      </c>
      <c r="B27" s="11" t="s">
        <v>31</v>
      </c>
      <c r="C27" s="13">
        <v>2421.4</v>
      </c>
      <c r="D27" s="13">
        <v>2420.4</v>
      </c>
      <c r="E27" s="13">
        <f t="shared" si="2"/>
        <v>-1</v>
      </c>
      <c r="F27" s="12">
        <f t="shared" si="0"/>
        <v>99.95870157759974</v>
      </c>
    </row>
    <row r="28" spans="1:6" ht="90" x14ac:dyDescent="0.25">
      <c r="A28" s="28" t="s">
        <v>55</v>
      </c>
      <c r="B28" s="11" t="s">
        <v>32</v>
      </c>
      <c r="C28" s="13">
        <v>83</v>
      </c>
      <c r="D28" s="13">
        <v>89.3</v>
      </c>
      <c r="E28" s="13">
        <f t="shared" si="2"/>
        <v>6.2999999999999972</v>
      </c>
      <c r="F28" s="12">
        <f t="shared" si="0"/>
        <v>107.59036144578313</v>
      </c>
    </row>
    <row r="29" spans="1:6" ht="45" x14ac:dyDescent="0.25">
      <c r="A29" s="28" t="s">
        <v>56</v>
      </c>
      <c r="B29" s="11" t="s">
        <v>33</v>
      </c>
      <c r="C29" s="13">
        <v>139.5</v>
      </c>
      <c r="D29" s="13">
        <v>268.89999999999998</v>
      </c>
      <c r="E29" s="13">
        <f t="shared" si="2"/>
        <v>129.39999999999998</v>
      </c>
      <c r="F29" s="12">
        <f t="shared" si="0"/>
        <v>192.75985663082434</v>
      </c>
    </row>
    <row r="30" spans="1:6" ht="90" x14ac:dyDescent="0.25">
      <c r="A30" s="28" t="s">
        <v>19</v>
      </c>
      <c r="B30" s="11" t="s">
        <v>34</v>
      </c>
      <c r="C30" s="13">
        <v>236.5</v>
      </c>
      <c r="D30" s="13">
        <v>238.9</v>
      </c>
      <c r="E30" s="13">
        <f t="shared" si="2"/>
        <v>2.4000000000000057</v>
      </c>
      <c r="F30" s="12">
        <f t="shared" si="0"/>
        <v>101.01479915433404</v>
      </c>
    </row>
    <row r="31" spans="1:6" s="5" customFormat="1" ht="28.5" x14ac:dyDescent="0.2">
      <c r="A31" s="8" t="s">
        <v>57</v>
      </c>
      <c r="B31" s="14" t="s">
        <v>58</v>
      </c>
      <c r="C31" s="10">
        <f t="shared" ref="C31:E31" si="9">C32</f>
        <v>22639.9</v>
      </c>
      <c r="D31" s="10">
        <f t="shared" si="9"/>
        <v>47176.6</v>
      </c>
      <c r="E31" s="10">
        <f t="shared" si="9"/>
        <v>24536.7</v>
      </c>
      <c r="F31" s="10">
        <f t="shared" si="0"/>
        <v>208.37812887866113</v>
      </c>
    </row>
    <row r="32" spans="1:6" ht="30" x14ac:dyDescent="0.25">
      <c r="A32" s="28" t="s">
        <v>59</v>
      </c>
      <c r="B32" s="11" t="s">
        <v>60</v>
      </c>
      <c r="C32" s="13">
        <f t="shared" ref="C32:E32" si="10">SUM(C33:C37)</f>
        <v>22639.9</v>
      </c>
      <c r="D32" s="13">
        <f t="shared" si="10"/>
        <v>47176.6</v>
      </c>
      <c r="E32" s="13">
        <f t="shared" si="10"/>
        <v>24536.7</v>
      </c>
      <c r="F32" s="12">
        <f t="shared" si="0"/>
        <v>208.37812887866113</v>
      </c>
    </row>
    <row r="33" spans="1:6" ht="30" x14ac:dyDescent="0.25">
      <c r="A33" s="28" t="s">
        <v>12</v>
      </c>
      <c r="B33" s="11" t="s">
        <v>35</v>
      </c>
      <c r="C33" s="13">
        <v>2003.1</v>
      </c>
      <c r="D33" s="13">
        <v>164.8</v>
      </c>
      <c r="E33" s="13">
        <f t="shared" ref="E33:E37" si="11">D33-C33</f>
        <v>-1838.3</v>
      </c>
      <c r="F33" s="12">
        <f t="shared" si="0"/>
        <v>8.2272477659627583</v>
      </c>
    </row>
    <row r="34" spans="1:6" ht="30" x14ac:dyDescent="0.25">
      <c r="A34" s="28" t="s">
        <v>13</v>
      </c>
      <c r="B34" s="11" t="s">
        <v>36</v>
      </c>
      <c r="C34" s="13">
        <v>112.6</v>
      </c>
      <c r="D34" s="13">
        <v>78.7</v>
      </c>
      <c r="E34" s="13">
        <f t="shared" si="11"/>
        <v>-33.899999999999991</v>
      </c>
      <c r="F34" s="12">
        <f t="shared" si="0"/>
        <v>69.893428063943162</v>
      </c>
    </row>
    <row r="35" spans="1:6" x14ac:dyDescent="0.25">
      <c r="A35" s="28" t="s">
        <v>20</v>
      </c>
      <c r="B35" s="11" t="s">
        <v>37</v>
      </c>
      <c r="C35" s="13">
        <v>8287.7000000000007</v>
      </c>
      <c r="D35" s="13">
        <v>39891.5</v>
      </c>
      <c r="E35" s="13">
        <f t="shared" si="11"/>
        <v>31603.8</v>
      </c>
      <c r="F35" s="12">
        <f t="shared" si="0"/>
        <v>481.33378380008924</v>
      </c>
    </row>
    <row r="36" spans="1:6" ht="30" x14ac:dyDescent="0.25">
      <c r="A36" s="28" t="s">
        <v>61</v>
      </c>
      <c r="B36" s="11" t="s">
        <v>62</v>
      </c>
      <c r="C36" s="13">
        <v>0</v>
      </c>
      <c r="D36" s="13">
        <v>11.4</v>
      </c>
      <c r="E36" s="13">
        <f t="shared" si="11"/>
        <v>11.4</v>
      </c>
      <c r="F36" s="12">
        <f t="shared" si="0"/>
        <v>0</v>
      </c>
    </row>
    <row r="37" spans="1:6" ht="60" x14ac:dyDescent="0.25">
      <c r="A37" s="28" t="s">
        <v>14</v>
      </c>
      <c r="B37" s="11" t="s">
        <v>38</v>
      </c>
      <c r="C37" s="13">
        <v>12236.5</v>
      </c>
      <c r="D37" s="13">
        <v>7030.2</v>
      </c>
      <c r="E37" s="13">
        <f t="shared" si="11"/>
        <v>-5206.3</v>
      </c>
      <c r="F37" s="12">
        <f t="shared" si="0"/>
        <v>57.452702978792956</v>
      </c>
    </row>
    <row r="38" spans="1:6" s="5" customFormat="1" ht="28.5" x14ac:dyDescent="0.2">
      <c r="A38" s="17" t="s">
        <v>63</v>
      </c>
      <c r="B38" s="14" t="s">
        <v>64</v>
      </c>
      <c r="C38" s="10">
        <f>C39+C41</f>
        <v>4646.9000000000005</v>
      </c>
      <c r="D38" s="10">
        <f t="shared" ref="D38:E38" si="12">D39+D41</f>
        <v>4591.4000000000005</v>
      </c>
      <c r="E38" s="10">
        <f t="shared" si="12"/>
        <v>-55.500000000000085</v>
      </c>
      <c r="F38" s="10">
        <f t="shared" si="0"/>
        <v>98.805655383158665</v>
      </c>
    </row>
    <row r="39" spans="1:6" s="5" customFormat="1" ht="14.25" x14ac:dyDescent="0.2">
      <c r="A39" s="17" t="s">
        <v>136</v>
      </c>
      <c r="B39" s="14" t="s">
        <v>137</v>
      </c>
      <c r="C39" s="10">
        <f>C40</f>
        <v>1.7</v>
      </c>
      <c r="D39" s="10">
        <f t="shared" ref="D39:E39" si="13">D40</f>
        <v>1.7</v>
      </c>
      <c r="E39" s="10">
        <f t="shared" si="13"/>
        <v>0</v>
      </c>
      <c r="F39" s="10">
        <f t="shared" si="0"/>
        <v>100</v>
      </c>
    </row>
    <row r="40" spans="1:6" ht="45" x14ac:dyDescent="0.25">
      <c r="A40" s="19" t="s">
        <v>138</v>
      </c>
      <c r="B40" s="11" t="s">
        <v>139</v>
      </c>
      <c r="C40" s="12">
        <v>1.7</v>
      </c>
      <c r="D40" s="12">
        <v>1.7</v>
      </c>
      <c r="E40" s="13">
        <f t="shared" ref="E40" si="14">D40-C40</f>
        <v>0</v>
      </c>
      <c r="F40" s="12">
        <f t="shared" si="0"/>
        <v>100</v>
      </c>
    </row>
    <row r="41" spans="1:6" s="5" customFormat="1" ht="14.25" x14ac:dyDescent="0.2">
      <c r="A41" s="17" t="s">
        <v>65</v>
      </c>
      <c r="B41" s="14" t="s">
        <v>66</v>
      </c>
      <c r="C41" s="18">
        <f>SUM(C42:C44)</f>
        <v>4645.2000000000007</v>
      </c>
      <c r="D41" s="18">
        <f t="shared" ref="D41:E41" si="15">SUM(D42:D44)</f>
        <v>4589.7000000000007</v>
      </c>
      <c r="E41" s="18">
        <f t="shared" si="15"/>
        <v>-55.500000000000085</v>
      </c>
      <c r="F41" s="10">
        <f t="shared" si="0"/>
        <v>98.805218289847588</v>
      </c>
    </row>
    <row r="42" spans="1:6" ht="45" x14ac:dyDescent="0.25">
      <c r="A42" s="19" t="s">
        <v>67</v>
      </c>
      <c r="B42" s="11" t="s">
        <v>39</v>
      </c>
      <c r="C42" s="13">
        <v>2618.3000000000002</v>
      </c>
      <c r="D42" s="13">
        <v>2381</v>
      </c>
      <c r="E42" s="13">
        <f t="shared" ref="E42:E44" si="16">D42-C42</f>
        <v>-237.30000000000018</v>
      </c>
      <c r="F42" s="12">
        <f t="shared" si="0"/>
        <v>90.936867433067249</v>
      </c>
    </row>
    <row r="43" spans="1:6" ht="30" x14ac:dyDescent="0.25">
      <c r="A43" s="19" t="s">
        <v>101</v>
      </c>
      <c r="B43" s="11" t="s">
        <v>40</v>
      </c>
      <c r="C43" s="13">
        <v>0</v>
      </c>
      <c r="D43" s="13">
        <v>105.4</v>
      </c>
      <c r="E43" s="13">
        <f t="shared" si="16"/>
        <v>105.4</v>
      </c>
      <c r="F43" s="12">
        <f t="shared" si="0"/>
        <v>0</v>
      </c>
    </row>
    <row r="44" spans="1:6" ht="30" x14ac:dyDescent="0.25">
      <c r="A44" s="19" t="s">
        <v>68</v>
      </c>
      <c r="B44" s="11" t="s">
        <v>40</v>
      </c>
      <c r="C44" s="13">
        <v>2026.9</v>
      </c>
      <c r="D44" s="13">
        <v>2103.3000000000002</v>
      </c>
      <c r="E44" s="13">
        <f t="shared" si="16"/>
        <v>76.400000000000091</v>
      </c>
      <c r="F44" s="12">
        <f t="shared" si="0"/>
        <v>103.76930287631359</v>
      </c>
    </row>
    <row r="45" spans="1:6" s="5" customFormat="1" ht="28.5" x14ac:dyDescent="0.2">
      <c r="A45" s="17" t="s">
        <v>140</v>
      </c>
      <c r="B45" s="14" t="s">
        <v>141</v>
      </c>
      <c r="C45" s="15">
        <f>SUM(C46:C47)</f>
        <v>0</v>
      </c>
      <c r="D45" s="15">
        <f t="shared" ref="D45:E45" si="17">SUM(D46:D47)</f>
        <v>421</v>
      </c>
      <c r="E45" s="15">
        <f t="shared" si="17"/>
        <v>421</v>
      </c>
      <c r="F45" s="10">
        <f t="shared" si="0"/>
        <v>0</v>
      </c>
    </row>
    <row r="46" spans="1:6" ht="75" x14ac:dyDescent="0.25">
      <c r="A46" s="28" t="s">
        <v>142</v>
      </c>
      <c r="B46" s="11" t="s">
        <v>143</v>
      </c>
      <c r="C46" s="13">
        <v>0</v>
      </c>
      <c r="D46" s="13">
        <v>413.5</v>
      </c>
      <c r="E46" s="13">
        <f t="shared" ref="E46:E47" si="18">D46-C46</f>
        <v>413.5</v>
      </c>
      <c r="F46" s="12">
        <f t="shared" si="0"/>
        <v>0</v>
      </c>
    </row>
    <row r="47" spans="1:6" ht="60" x14ac:dyDescent="0.25">
      <c r="A47" s="28" t="s">
        <v>144</v>
      </c>
      <c r="B47" s="11" t="s">
        <v>145</v>
      </c>
      <c r="C47" s="13">
        <v>0</v>
      </c>
      <c r="D47" s="13">
        <v>7.5</v>
      </c>
      <c r="E47" s="13">
        <f t="shared" si="18"/>
        <v>7.5</v>
      </c>
      <c r="F47" s="12">
        <f t="shared" si="0"/>
        <v>0</v>
      </c>
    </row>
    <row r="48" spans="1:6" s="4" customFormat="1" ht="14.25" x14ac:dyDescent="0.2">
      <c r="A48" s="8" t="s">
        <v>69</v>
      </c>
      <c r="B48" s="14" t="s">
        <v>70</v>
      </c>
      <c r="C48" s="15">
        <f>SUM(C49:C70)</f>
        <v>594.59999999999991</v>
      </c>
      <c r="D48" s="15">
        <f t="shared" ref="D48:E48" si="19">SUM(D49:D70)</f>
        <v>1356.1000000000001</v>
      </c>
      <c r="E48" s="15">
        <f t="shared" si="19"/>
        <v>761.5</v>
      </c>
      <c r="F48" s="10">
        <f t="shared" si="0"/>
        <v>228.06929027917934</v>
      </c>
    </row>
    <row r="49" spans="1:6" s="6" customFormat="1" ht="105" x14ac:dyDescent="0.25">
      <c r="A49" s="19" t="s">
        <v>146</v>
      </c>
      <c r="B49" s="11" t="s">
        <v>147</v>
      </c>
      <c r="C49" s="13">
        <v>0</v>
      </c>
      <c r="D49" s="13">
        <v>3</v>
      </c>
      <c r="E49" s="13">
        <f t="shared" ref="E49:E70" si="20">D49-C49</f>
        <v>3</v>
      </c>
      <c r="F49" s="12">
        <f t="shared" si="0"/>
        <v>0</v>
      </c>
    </row>
    <row r="50" spans="1:6" s="6" customFormat="1" ht="135" x14ac:dyDescent="0.25">
      <c r="A50" s="19" t="s">
        <v>148</v>
      </c>
      <c r="B50" s="11" t="s">
        <v>149</v>
      </c>
      <c r="C50" s="13">
        <v>0</v>
      </c>
      <c r="D50" s="13">
        <v>0.8</v>
      </c>
      <c r="E50" s="13">
        <f t="shared" si="20"/>
        <v>0.8</v>
      </c>
      <c r="F50" s="12">
        <f t="shared" si="0"/>
        <v>0</v>
      </c>
    </row>
    <row r="51" spans="1:6" s="6" customFormat="1" ht="135" x14ac:dyDescent="0.25">
      <c r="A51" s="19" t="s">
        <v>150</v>
      </c>
      <c r="B51" s="11" t="s">
        <v>149</v>
      </c>
      <c r="C51" s="13">
        <v>0</v>
      </c>
      <c r="D51" s="13">
        <v>8.3000000000000007</v>
      </c>
      <c r="E51" s="13">
        <f t="shared" si="20"/>
        <v>8.3000000000000007</v>
      </c>
      <c r="F51" s="12">
        <f t="shared" si="0"/>
        <v>0</v>
      </c>
    </row>
    <row r="52" spans="1:6" s="6" customFormat="1" ht="105" x14ac:dyDescent="0.25">
      <c r="A52" s="19" t="s">
        <v>151</v>
      </c>
      <c r="B52" s="11" t="s">
        <v>152</v>
      </c>
      <c r="C52" s="13">
        <v>0</v>
      </c>
      <c r="D52" s="13">
        <v>2.7</v>
      </c>
      <c r="E52" s="13">
        <f t="shared" si="20"/>
        <v>2.7</v>
      </c>
      <c r="F52" s="12">
        <f t="shared" si="0"/>
        <v>0</v>
      </c>
    </row>
    <row r="53" spans="1:6" ht="105" x14ac:dyDescent="0.25">
      <c r="A53" s="19" t="s">
        <v>102</v>
      </c>
      <c r="B53" s="11" t="s">
        <v>103</v>
      </c>
      <c r="C53" s="13">
        <v>0</v>
      </c>
      <c r="D53" s="13">
        <v>24.1</v>
      </c>
      <c r="E53" s="13">
        <f t="shared" si="20"/>
        <v>24.1</v>
      </c>
      <c r="F53" s="12">
        <f t="shared" si="0"/>
        <v>0</v>
      </c>
    </row>
    <row r="54" spans="1:6" ht="120" x14ac:dyDescent="0.25">
      <c r="A54" s="19" t="s">
        <v>162</v>
      </c>
      <c r="B54" s="11" t="s">
        <v>163</v>
      </c>
      <c r="C54" s="13">
        <v>0</v>
      </c>
      <c r="D54" s="13">
        <v>7</v>
      </c>
      <c r="E54" s="13">
        <f t="shared" ref="E54" si="21">D54-C54</f>
        <v>7</v>
      </c>
      <c r="F54" s="12">
        <f t="shared" ref="F54" si="22">IF(C54=0,0,D54/C54*100)</f>
        <v>0</v>
      </c>
    </row>
    <row r="55" spans="1:6" ht="150" x14ac:dyDescent="0.25">
      <c r="A55" s="19" t="s">
        <v>104</v>
      </c>
      <c r="B55" s="11" t="s">
        <v>105</v>
      </c>
      <c r="C55" s="13">
        <v>0</v>
      </c>
      <c r="D55" s="13">
        <v>6.5</v>
      </c>
      <c r="E55" s="13">
        <f t="shared" si="20"/>
        <v>6.5</v>
      </c>
      <c r="F55" s="12">
        <f t="shared" si="0"/>
        <v>0</v>
      </c>
    </row>
    <row r="56" spans="1:6" ht="258.75" customHeight="1" x14ac:dyDescent="0.25">
      <c r="A56" s="19" t="s">
        <v>153</v>
      </c>
      <c r="B56" s="11" t="s">
        <v>154</v>
      </c>
      <c r="C56" s="13">
        <v>30</v>
      </c>
      <c r="D56" s="13">
        <v>30</v>
      </c>
      <c r="E56" s="13">
        <f t="shared" si="20"/>
        <v>0</v>
      </c>
      <c r="F56" s="12">
        <f t="shared" si="0"/>
        <v>100</v>
      </c>
    </row>
    <row r="57" spans="1:6" ht="105" x14ac:dyDescent="0.25">
      <c r="A57" s="19" t="s">
        <v>164</v>
      </c>
      <c r="B57" s="11" t="s">
        <v>156</v>
      </c>
      <c r="C57" s="13">
        <v>0</v>
      </c>
      <c r="D57" s="13">
        <v>0.5</v>
      </c>
      <c r="E57" s="13">
        <f t="shared" ref="E57:E58" si="23">D57-C57</f>
        <v>0.5</v>
      </c>
      <c r="F57" s="12">
        <f t="shared" ref="F57:F58" si="24">IF(C57=0,0,D57/C57*100)</f>
        <v>0</v>
      </c>
    </row>
    <row r="58" spans="1:6" ht="84.6" customHeight="1" x14ac:dyDescent="0.25">
      <c r="A58" s="19" t="s">
        <v>165</v>
      </c>
      <c r="B58" s="11" t="s">
        <v>156</v>
      </c>
      <c r="C58" s="13">
        <v>0</v>
      </c>
      <c r="D58" s="13">
        <v>6</v>
      </c>
      <c r="E58" s="13">
        <f t="shared" si="23"/>
        <v>6</v>
      </c>
      <c r="F58" s="12">
        <f t="shared" si="24"/>
        <v>0</v>
      </c>
    </row>
    <row r="59" spans="1:6" ht="105" x14ac:dyDescent="0.25">
      <c r="A59" s="19" t="s">
        <v>155</v>
      </c>
      <c r="B59" s="11" t="s">
        <v>156</v>
      </c>
      <c r="C59" s="13">
        <v>0</v>
      </c>
      <c r="D59" s="13">
        <v>18.399999999999999</v>
      </c>
      <c r="E59" s="13">
        <f t="shared" si="20"/>
        <v>18.399999999999999</v>
      </c>
      <c r="F59" s="12">
        <f t="shared" si="0"/>
        <v>0</v>
      </c>
    </row>
    <row r="60" spans="1:6" ht="120" x14ac:dyDescent="0.25">
      <c r="A60" s="19" t="s">
        <v>157</v>
      </c>
      <c r="B60" s="11" t="s">
        <v>158</v>
      </c>
      <c r="C60" s="13">
        <v>0</v>
      </c>
      <c r="D60" s="13">
        <v>4.0999999999999996</v>
      </c>
      <c r="E60" s="13">
        <f t="shared" si="20"/>
        <v>4.0999999999999996</v>
      </c>
      <c r="F60" s="12">
        <f t="shared" si="0"/>
        <v>0</v>
      </c>
    </row>
    <row r="61" spans="1:6" ht="120" x14ac:dyDescent="0.25">
      <c r="A61" s="19" t="s">
        <v>106</v>
      </c>
      <c r="B61" s="11" t="s">
        <v>107</v>
      </c>
      <c r="C61" s="13">
        <v>0</v>
      </c>
      <c r="D61" s="13">
        <v>27.3</v>
      </c>
      <c r="E61" s="13">
        <f t="shared" si="20"/>
        <v>27.3</v>
      </c>
      <c r="F61" s="12">
        <f t="shared" si="0"/>
        <v>0</v>
      </c>
    </row>
    <row r="62" spans="1:6" ht="90" x14ac:dyDescent="0.25">
      <c r="A62" s="19" t="s">
        <v>108</v>
      </c>
      <c r="B62" s="11" t="s">
        <v>109</v>
      </c>
      <c r="C62" s="13">
        <v>182.8</v>
      </c>
      <c r="D62" s="13">
        <v>183.1</v>
      </c>
      <c r="E62" s="13">
        <f t="shared" si="20"/>
        <v>0.29999999999998295</v>
      </c>
      <c r="F62" s="12">
        <f t="shared" si="0"/>
        <v>100.16411378555799</v>
      </c>
    </row>
    <row r="63" spans="1:6" ht="90" x14ac:dyDescent="0.25">
      <c r="A63" s="19" t="s">
        <v>110</v>
      </c>
      <c r="B63" s="11" t="s">
        <v>111</v>
      </c>
      <c r="C63" s="13">
        <v>238.3</v>
      </c>
      <c r="D63" s="13">
        <v>263.3</v>
      </c>
      <c r="E63" s="13">
        <f t="shared" si="20"/>
        <v>25</v>
      </c>
      <c r="F63" s="12">
        <f t="shared" si="0"/>
        <v>110.49097775912715</v>
      </c>
    </row>
    <row r="64" spans="1:6" ht="60" x14ac:dyDescent="0.25">
      <c r="A64" s="19" t="s">
        <v>112</v>
      </c>
      <c r="B64" s="11" t="s">
        <v>113</v>
      </c>
      <c r="C64" s="13">
        <v>15.4</v>
      </c>
      <c r="D64" s="13">
        <v>15.4</v>
      </c>
      <c r="E64" s="13">
        <f t="shared" si="20"/>
        <v>0</v>
      </c>
      <c r="F64" s="12">
        <f t="shared" si="0"/>
        <v>100</v>
      </c>
    </row>
    <row r="65" spans="1:6" ht="78" customHeight="1" x14ac:dyDescent="0.25">
      <c r="A65" s="19" t="s">
        <v>114</v>
      </c>
      <c r="B65" s="11" t="s">
        <v>115</v>
      </c>
      <c r="C65" s="13">
        <v>63.3</v>
      </c>
      <c r="D65" s="13">
        <v>66.7</v>
      </c>
      <c r="E65" s="13">
        <f t="shared" si="20"/>
        <v>3.4000000000000057</v>
      </c>
      <c r="F65" s="12">
        <f t="shared" si="0"/>
        <v>105.37124802527646</v>
      </c>
    </row>
    <row r="66" spans="1:6" ht="80.25" customHeight="1" x14ac:dyDescent="0.25">
      <c r="A66" s="19" t="s">
        <v>166</v>
      </c>
      <c r="B66" s="11" t="s">
        <v>115</v>
      </c>
      <c r="C66" s="13">
        <v>0</v>
      </c>
      <c r="D66" s="13">
        <v>15.7</v>
      </c>
      <c r="E66" s="13">
        <f t="shared" ref="E66" si="25">D66-C66</f>
        <v>15.7</v>
      </c>
      <c r="F66" s="12">
        <f t="shared" ref="F66" si="26">IF(C66=0,0,D66/C66*100)</f>
        <v>0</v>
      </c>
    </row>
    <row r="67" spans="1:6" ht="75.75" customHeight="1" x14ac:dyDescent="0.25">
      <c r="A67" s="19" t="s">
        <v>116</v>
      </c>
      <c r="B67" s="11" t="s">
        <v>115</v>
      </c>
      <c r="C67" s="13">
        <v>4.3</v>
      </c>
      <c r="D67" s="13">
        <v>4.3</v>
      </c>
      <c r="E67" s="13">
        <f t="shared" si="20"/>
        <v>0</v>
      </c>
      <c r="F67" s="12">
        <f t="shared" si="0"/>
        <v>100</v>
      </c>
    </row>
    <row r="68" spans="1:6" ht="78" customHeight="1" x14ac:dyDescent="0.25">
      <c r="A68" s="19" t="s">
        <v>117</v>
      </c>
      <c r="B68" s="11" t="s">
        <v>115</v>
      </c>
      <c r="C68" s="13">
        <v>50.6</v>
      </c>
      <c r="D68" s="13">
        <v>648.5</v>
      </c>
      <c r="E68" s="13">
        <f t="shared" si="20"/>
        <v>597.9</v>
      </c>
      <c r="F68" s="12">
        <f t="shared" si="0"/>
        <v>1281.6205533596838</v>
      </c>
    </row>
    <row r="69" spans="1:6" ht="90" x14ac:dyDescent="0.25">
      <c r="A69" s="19" t="s">
        <v>118</v>
      </c>
      <c r="B69" s="11" t="s">
        <v>119</v>
      </c>
      <c r="C69" s="13">
        <v>9.9</v>
      </c>
      <c r="D69" s="13">
        <v>14</v>
      </c>
      <c r="E69" s="13">
        <f t="shared" si="20"/>
        <v>4.0999999999999996</v>
      </c>
      <c r="F69" s="12">
        <f t="shared" si="0"/>
        <v>141.41414141414143</v>
      </c>
    </row>
    <row r="70" spans="1:6" ht="108.75" customHeight="1" x14ac:dyDescent="0.25">
      <c r="A70" s="19" t="s">
        <v>120</v>
      </c>
      <c r="B70" s="11" t="s">
        <v>121</v>
      </c>
      <c r="C70" s="13">
        <v>0</v>
      </c>
      <c r="D70" s="13">
        <v>6.4</v>
      </c>
      <c r="E70" s="13">
        <f t="shared" si="20"/>
        <v>6.4</v>
      </c>
      <c r="F70" s="12">
        <f t="shared" si="0"/>
        <v>0</v>
      </c>
    </row>
    <row r="71" spans="1:6" s="6" customFormat="1" ht="13.9" customHeight="1" x14ac:dyDescent="0.25">
      <c r="A71" s="8" t="s">
        <v>92</v>
      </c>
      <c r="B71" s="14" t="s">
        <v>93</v>
      </c>
      <c r="C71" s="15">
        <f>C72+C75</f>
        <v>782.3</v>
      </c>
      <c r="D71" s="15">
        <f t="shared" ref="D71:E71" si="27">D72+D75</f>
        <v>803.3</v>
      </c>
      <c r="E71" s="15">
        <f t="shared" si="27"/>
        <v>21.000000000000007</v>
      </c>
      <c r="F71" s="10">
        <f t="shared" si="0"/>
        <v>102.68439217691423</v>
      </c>
    </row>
    <row r="72" spans="1:6" x14ac:dyDescent="0.25">
      <c r="A72" s="17" t="s">
        <v>122</v>
      </c>
      <c r="B72" s="14" t="s">
        <v>123</v>
      </c>
      <c r="C72" s="15">
        <f>SUM(C73:C74)</f>
        <v>0</v>
      </c>
      <c r="D72" s="15">
        <f t="shared" ref="D72:E72" si="28">SUM(D73:D74)</f>
        <v>18.899999999999999</v>
      </c>
      <c r="E72" s="15">
        <f t="shared" si="28"/>
        <v>18.899999999999999</v>
      </c>
      <c r="F72" s="15">
        <f t="shared" ref="F72" si="29">F74</f>
        <v>0</v>
      </c>
    </row>
    <row r="73" spans="1:6" ht="30" x14ac:dyDescent="0.25">
      <c r="A73" s="19" t="s">
        <v>124</v>
      </c>
      <c r="B73" s="11" t="s">
        <v>125</v>
      </c>
      <c r="C73" s="13">
        <v>0</v>
      </c>
      <c r="D73" s="13">
        <v>-11.1</v>
      </c>
      <c r="E73" s="13">
        <f t="shared" ref="E73" si="30">D73-C73</f>
        <v>-11.1</v>
      </c>
      <c r="F73" s="12">
        <f t="shared" ref="F73" si="31">IF(C73=0,0,D73/C73*100)</f>
        <v>0</v>
      </c>
    </row>
    <row r="74" spans="1:6" ht="30" x14ac:dyDescent="0.25">
      <c r="A74" s="19" t="s">
        <v>167</v>
      </c>
      <c r="B74" s="11" t="s">
        <v>125</v>
      </c>
      <c r="C74" s="13">
        <v>0</v>
      </c>
      <c r="D74" s="13">
        <v>30</v>
      </c>
      <c r="E74" s="13">
        <f t="shared" ref="E74" si="32">D74-C74</f>
        <v>30</v>
      </c>
      <c r="F74" s="12">
        <f t="shared" ref="F74" si="33">IF(C74=0,0,D74/C74*100)</f>
        <v>0</v>
      </c>
    </row>
    <row r="75" spans="1:6" x14ac:dyDescent="0.25">
      <c r="A75" s="17" t="s">
        <v>94</v>
      </c>
      <c r="B75" s="14" t="s">
        <v>93</v>
      </c>
      <c r="C75" s="15">
        <f>SUM(C76:C77)</f>
        <v>782.3</v>
      </c>
      <c r="D75" s="15">
        <f t="shared" ref="D75:E75" si="34">SUM(D76:D77)</f>
        <v>784.4</v>
      </c>
      <c r="E75" s="15">
        <f t="shared" si="34"/>
        <v>2.1000000000000085</v>
      </c>
      <c r="F75" s="10">
        <f t="shared" si="0"/>
        <v>100.26843921769142</v>
      </c>
    </row>
    <row r="76" spans="1:6" ht="30" x14ac:dyDescent="0.25">
      <c r="A76" s="19" t="s">
        <v>95</v>
      </c>
      <c r="B76" s="16" t="s">
        <v>96</v>
      </c>
      <c r="C76" s="13">
        <v>718</v>
      </c>
      <c r="D76" s="13">
        <v>718</v>
      </c>
      <c r="E76" s="13">
        <f t="shared" ref="E76:E77" si="35">D76-C76</f>
        <v>0</v>
      </c>
      <c r="F76" s="12">
        <f t="shared" si="0"/>
        <v>100</v>
      </c>
    </row>
    <row r="77" spans="1:6" ht="30" x14ac:dyDescent="0.25">
      <c r="A77" s="19" t="s">
        <v>159</v>
      </c>
      <c r="B77" s="16" t="s">
        <v>96</v>
      </c>
      <c r="C77" s="13">
        <v>64.3</v>
      </c>
      <c r="D77" s="13">
        <v>66.400000000000006</v>
      </c>
      <c r="E77" s="13">
        <f t="shared" si="35"/>
        <v>2.1000000000000085</v>
      </c>
      <c r="F77" s="12">
        <f t="shared" si="0"/>
        <v>103.2659409020218</v>
      </c>
    </row>
    <row r="78" spans="1:6" s="4" customFormat="1" ht="14.25" x14ac:dyDescent="0.2">
      <c r="A78" s="8" t="s">
        <v>71</v>
      </c>
      <c r="B78" s="25" t="s">
        <v>72</v>
      </c>
      <c r="C78" s="10">
        <f>C79+C88+C91+C94</f>
        <v>13831.300000000001</v>
      </c>
      <c r="D78" s="10">
        <f t="shared" ref="D78:E78" si="36">D79+D88+D91+D94</f>
        <v>13360.300000000001</v>
      </c>
      <c r="E78" s="10">
        <f t="shared" si="36"/>
        <v>-471</v>
      </c>
      <c r="F78" s="10">
        <f t="shared" si="0"/>
        <v>96.594680181906256</v>
      </c>
    </row>
    <row r="79" spans="1:6" s="4" customFormat="1" ht="42.75" x14ac:dyDescent="0.2">
      <c r="A79" s="8" t="s">
        <v>73</v>
      </c>
      <c r="B79" s="14" t="s">
        <v>74</v>
      </c>
      <c r="C79" s="10">
        <f>C80+C83+C86</f>
        <v>18625.900000000001</v>
      </c>
      <c r="D79" s="10">
        <f t="shared" ref="D79:E79" si="37">D80+D83+D86</f>
        <v>18154.900000000001</v>
      </c>
      <c r="E79" s="10">
        <f t="shared" si="37"/>
        <v>-471</v>
      </c>
      <c r="F79" s="10">
        <f t="shared" si="0"/>
        <v>97.471263133593538</v>
      </c>
    </row>
    <row r="80" spans="1:6" s="4" customFormat="1" ht="42.75" x14ac:dyDescent="0.2">
      <c r="A80" s="8" t="s">
        <v>173</v>
      </c>
      <c r="B80" s="14" t="s">
        <v>174</v>
      </c>
      <c r="C80" s="10">
        <f>C81</f>
        <v>9347.7000000000007</v>
      </c>
      <c r="D80" s="10">
        <f t="shared" ref="D80:E81" si="38">D81</f>
        <v>8876.7000000000007</v>
      </c>
      <c r="E80" s="10">
        <f t="shared" si="38"/>
        <v>-471</v>
      </c>
      <c r="F80" s="10">
        <f t="shared" si="0"/>
        <v>94.961327385346124</v>
      </c>
    </row>
    <row r="81" spans="1:6" s="4" customFormat="1" ht="18" customHeight="1" x14ac:dyDescent="0.25">
      <c r="A81" s="28" t="s">
        <v>175</v>
      </c>
      <c r="B81" s="11" t="s">
        <v>176</v>
      </c>
      <c r="C81" s="12">
        <f>C82</f>
        <v>9347.7000000000007</v>
      </c>
      <c r="D81" s="12">
        <f t="shared" si="38"/>
        <v>8876.7000000000007</v>
      </c>
      <c r="E81" s="12">
        <f t="shared" si="38"/>
        <v>-471</v>
      </c>
      <c r="F81" s="12">
        <f t="shared" si="0"/>
        <v>94.961327385346124</v>
      </c>
    </row>
    <row r="82" spans="1:6" s="4" customFormat="1" ht="75" x14ac:dyDescent="0.25">
      <c r="A82" s="28" t="s">
        <v>177</v>
      </c>
      <c r="B82" s="29" t="s">
        <v>178</v>
      </c>
      <c r="C82" s="12">
        <v>9347.7000000000007</v>
      </c>
      <c r="D82" s="12">
        <v>8876.7000000000007</v>
      </c>
      <c r="E82" s="13">
        <f t="shared" ref="E82" si="39">D82-C82</f>
        <v>-471</v>
      </c>
      <c r="F82" s="12">
        <f t="shared" si="0"/>
        <v>94.961327385346124</v>
      </c>
    </row>
    <row r="83" spans="1:6" s="5" customFormat="1" ht="28.5" x14ac:dyDescent="0.2">
      <c r="A83" s="8" t="s">
        <v>75</v>
      </c>
      <c r="B83" s="14" t="s">
        <v>76</v>
      </c>
      <c r="C83" s="10">
        <f t="shared" ref="C83:E84" si="40">C84</f>
        <v>2389.8000000000002</v>
      </c>
      <c r="D83" s="10">
        <f t="shared" si="40"/>
        <v>2389.8000000000002</v>
      </c>
      <c r="E83" s="10">
        <f t="shared" si="40"/>
        <v>0</v>
      </c>
      <c r="F83" s="10">
        <f t="shared" si="0"/>
        <v>100</v>
      </c>
    </row>
    <row r="84" spans="1:6" ht="45" x14ac:dyDescent="0.25">
      <c r="A84" s="28" t="s">
        <v>77</v>
      </c>
      <c r="B84" s="11" t="s">
        <v>78</v>
      </c>
      <c r="C84" s="12">
        <f t="shared" si="40"/>
        <v>2389.8000000000002</v>
      </c>
      <c r="D84" s="12">
        <f t="shared" si="40"/>
        <v>2389.8000000000002</v>
      </c>
      <c r="E84" s="12">
        <f t="shared" si="40"/>
        <v>0</v>
      </c>
      <c r="F84" s="12">
        <f t="shared" si="0"/>
        <v>100</v>
      </c>
    </row>
    <row r="85" spans="1:6" ht="75" x14ac:dyDescent="0.25">
      <c r="A85" s="28" t="s">
        <v>79</v>
      </c>
      <c r="B85" s="20" t="s">
        <v>41</v>
      </c>
      <c r="C85" s="13">
        <v>2389.8000000000002</v>
      </c>
      <c r="D85" s="13">
        <v>2389.8000000000002</v>
      </c>
      <c r="E85" s="13">
        <f t="shared" ref="E85:E87" si="41">D85-C85</f>
        <v>0</v>
      </c>
      <c r="F85" s="12">
        <f t="shared" si="0"/>
        <v>100</v>
      </c>
    </row>
    <row r="86" spans="1:6" s="4" customFormat="1" ht="14.25" x14ac:dyDescent="0.2">
      <c r="A86" s="8" t="s">
        <v>80</v>
      </c>
      <c r="B86" s="21" t="s">
        <v>81</v>
      </c>
      <c r="C86" s="10">
        <f t="shared" ref="C86:E86" si="42">C87</f>
        <v>6888.4</v>
      </c>
      <c r="D86" s="10">
        <f t="shared" si="42"/>
        <v>6888.4</v>
      </c>
      <c r="E86" s="10">
        <f t="shared" si="42"/>
        <v>0</v>
      </c>
      <c r="F86" s="10">
        <f t="shared" si="0"/>
        <v>100</v>
      </c>
    </row>
    <row r="87" spans="1:6" s="6" customFormat="1" ht="75" x14ac:dyDescent="0.25">
      <c r="A87" s="28" t="s">
        <v>82</v>
      </c>
      <c r="B87" s="22" t="s">
        <v>42</v>
      </c>
      <c r="C87" s="13">
        <v>6888.4</v>
      </c>
      <c r="D87" s="13">
        <v>6888.4</v>
      </c>
      <c r="E87" s="13">
        <f t="shared" si="41"/>
        <v>0</v>
      </c>
      <c r="F87" s="12">
        <f t="shared" si="0"/>
        <v>100</v>
      </c>
    </row>
    <row r="88" spans="1:6" s="4" customFormat="1" ht="14.25" x14ac:dyDescent="0.2">
      <c r="A88" s="8" t="s">
        <v>168</v>
      </c>
      <c r="B88" s="21" t="s">
        <v>169</v>
      </c>
      <c r="C88" s="15">
        <f>C89</f>
        <v>384</v>
      </c>
      <c r="D88" s="15">
        <f t="shared" ref="D88:E89" si="43">D89</f>
        <v>384</v>
      </c>
      <c r="E88" s="15">
        <f t="shared" si="43"/>
        <v>0</v>
      </c>
      <c r="F88" s="10">
        <f t="shared" si="0"/>
        <v>100</v>
      </c>
    </row>
    <row r="89" spans="1:6" s="4" customFormat="1" ht="28.5" x14ac:dyDescent="0.2">
      <c r="A89" s="8" t="s">
        <v>170</v>
      </c>
      <c r="B89" s="21" t="s">
        <v>171</v>
      </c>
      <c r="C89" s="15">
        <f>C90</f>
        <v>384</v>
      </c>
      <c r="D89" s="15">
        <f t="shared" si="43"/>
        <v>384</v>
      </c>
      <c r="E89" s="15">
        <f t="shared" si="43"/>
        <v>0</v>
      </c>
      <c r="F89" s="10">
        <f t="shared" si="0"/>
        <v>100</v>
      </c>
    </row>
    <row r="90" spans="1:6" s="6" customFormat="1" ht="30" x14ac:dyDescent="0.25">
      <c r="A90" s="28" t="s">
        <v>172</v>
      </c>
      <c r="B90" s="22" t="s">
        <v>171</v>
      </c>
      <c r="C90" s="13">
        <v>384</v>
      </c>
      <c r="D90" s="13">
        <v>384</v>
      </c>
      <c r="E90" s="13">
        <f t="shared" ref="E90" si="44">D90-C90</f>
        <v>0</v>
      </c>
      <c r="F90" s="12">
        <f t="shared" si="0"/>
        <v>100</v>
      </c>
    </row>
    <row r="91" spans="1:6" s="5" customFormat="1" ht="82.9" customHeight="1" x14ac:dyDescent="0.2">
      <c r="A91" s="8" t="s">
        <v>83</v>
      </c>
      <c r="B91" s="21" t="s">
        <v>84</v>
      </c>
      <c r="C91" s="15">
        <f t="shared" ref="C91:E92" si="45">C92</f>
        <v>648.5</v>
      </c>
      <c r="D91" s="15">
        <f t="shared" si="45"/>
        <v>648.5</v>
      </c>
      <c r="E91" s="15">
        <f t="shared" si="45"/>
        <v>0</v>
      </c>
      <c r="F91" s="10">
        <f t="shared" si="0"/>
        <v>100</v>
      </c>
    </row>
    <row r="92" spans="1:6" s="5" customFormat="1" ht="114" x14ac:dyDescent="0.2">
      <c r="A92" s="25" t="s">
        <v>85</v>
      </c>
      <c r="B92" s="21" t="s">
        <v>86</v>
      </c>
      <c r="C92" s="15">
        <f>C93</f>
        <v>648.5</v>
      </c>
      <c r="D92" s="15">
        <f t="shared" si="45"/>
        <v>648.5</v>
      </c>
      <c r="E92" s="15">
        <f t="shared" si="45"/>
        <v>0</v>
      </c>
      <c r="F92" s="10">
        <f t="shared" si="0"/>
        <v>100</v>
      </c>
    </row>
    <row r="93" spans="1:6" s="5" customFormat="1" ht="75" x14ac:dyDescent="0.25">
      <c r="A93" s="28" t="s">
        <v>97</v>
      </c>
      <c r="B93" s="22" t="s">
        <v>87</v>
      </c>
      <c r="C93" s="13">
        <v>648.5</v>
      </c>
      <c r="D93" s="13">
        <v>648.5</v>
      </c>
      <c r="E93" s="13">
        <f t="shared" ref="E93" si="46">D93-C93</f>
        <v>0</v>
      </c>
      <c r="F93" s="12">
        <f t="shared" si="0"/>
        <v>100</v>
      </c>
    </row>
    <row r="94" spans="1:6" s="5" customFormat="1" ht="42.75" x14ac:dyDescent="0.2">
      <c r="A94" s="8" t="s">
        <v>88</v>
      </c>
      <c r="B94" s="23" t="s">
        <v>89</v>
      </c>
      <c r="C94" s="15">
        <f t="shared" ref="C94:E95" si="47">C95</f>
        <v>-5827.1</v>
      </c>
      <c r="D94" s="15">
        <f t="shared" si="47"/>
        <v>-5827.1</v>
      </c>
      <c r="E94" s="15">
        <f>E95</f>
        <v>0</v>
      </c>
      <c r="F94" s="10">
        <f t="shared" si="0"/>
        <v>100</v>
      </c>
    </row>
    <row r="95" spans="1:6" s="5" customFormat="1" ht="57" x14ac:dyDescent="0.2">
      <c r="A95" s="8" t="s">
        <v>90</v>
      </c>
      <c r="B95" s="23" t="s">
        <v>91</v>
      </c>
      <c r="C95" s="15">
        <f>C96</f>
        <v>-5827.1</v>
      </c>
      <c r="D95" s="15">
        <f t="shared" si="47"/>
        <v>-5827.1</v>
      </c>
      <c r="E95" s="15">
        <f t="shared" si="47"/>
        <v>0</v>
      </c>
      <c r="F95" s="10">
        <f t="shared" si="0"/>
        <v>100</v>
      </c>
    </row>
    <row r="96" spans="1:6" s="5" customFormat="1" ht="60" x14ac:dyDescent="0.25">
      <c r="A96" s="28" t="s">
        <v>98</v>
      </c>
      <c r="B96" s="24" t="s">
        <v>43</v>
      </c>
      <c r="C96" s="13">
        <v>-5827.1</v>
      </c>
      <c r="D96" s="13">
        <v>-5827.1</v>
      </c>
      <c r="E96" s="13">
        <f t="shared" ref="E96" si="48">D96-C96</f>
        <v>0</v>
      </c>
      <c r="F96" s="12">
        <f t="shared" si="0"/>
        <v>100</v>
      </c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4" spans="1:1" x14ac:dyDescent="0.25">
      <c r="A134" s="2"/>
    </row>
    <row r="135" spans="1:1" x14ac:dyDescent="0.25">
      <c r="A135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6" spans="1:1" x14ac:dyDescent="0.25">
      <c r="A166" s="2"/>
    </row>
    <row r="167" spans="1:1" x14ac:dyDescent="0.25">
      <c r="A167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31496062992125984" top="0.74803149606299213" bottom="0.15748031496062992" header="0.31496062992125984" footer="0.31496062992125984"/>
  <pageSetup paperSize="9"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2020-11-05T12:28:22Z</dcterms:modified>
</cp:coreProperties>
</file>